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60" windowWidth="18855" windowHeight="8445"/>
  </bookViews>
  <sheets>
    <sheet name="CDC &gt; SCT" sheetId="1" r:id="rId1"/>
  </sheets>
  <externalReferences>
    <externalReference r:id="rId2"/>
  </externalReferences>
  <definedNames>
    <definedName name="_B555602" localSheetId="0">#REF!</definedName>
    <definedName name="_B555602">#REF!</definedName>
    <definedName name="_Fill" localSheetId="0" hidden="1">#REF!</definedName>
    <definedName name="_Fill" hidden="1">#REF!</definedName>
    <definedName name="_Fill1" localSheetId="0" hidden="1">#REF!</definedName>
    <definedName name="_Fill1" hidden="1">#REF!</definedName>
    <definedName name="_xlnm._FilterDatabase" localSheetId="0" hidden="1">'CDC &gt; SCT'!$A$9:$E$23</definedName>
    <definedName name="_WW22" localSheetId="0">#REF!</definedName>
    <definedName name="_WW22">#REF!</definedName>
    <definedName name="_xlnm.Print_Area" localSheetId="0">'CDC &gt; SCT'!$B$7:$E$23</definedName>
  </definedNames>
  <calcPr calcId="145621"/>
</workbook>
</file>

<file path=xl/calcChain.xml><?xml version="1.0" encoding="utf-8"?>
<calcChain xmlns="http://schemas.openxmlformats.org/spreadsheetml/2006/main">
  <c r="D23" i="1" l="1"/>
  <c r="E23" i="1" s="1"/>
  <c r="D22" i="1"/>
  <c r="E22" i="1" s="1"/>
  <c r="D21" i="1"/>
  <c r="E21" i="1" s="1"/>
  <c r="D20" i="1"/>
  <c r="E20" i="1" s="1"/>
  <c r="D19" i="1"/>
  <c r="E19" i="1" s="1"/>
  <c r="D18" i="1"/>
  <c r="E18" i="1" s="1"/>
  <c r="D17" i="1"/>
  <c r="E17" i="1" s="1"/>
  <c r="D16" i="1"/>
  <c r="E16" i="1" s="1"/>
  <c r="D15" i="1"/>
  <c r="E15" i="1" s="1"/>
  <c r="D14" i="1"/>
  <c r="E14" i="1" s="1"/>
  <c r="D13" i="1"/>
  <c r="E13" i="1" s="1"/>
  <c r="D12" i="1"/>
  <c r="E12" i="1" s="1"/>
  <c r="D11" i="1"/>
  <c r="E11" i="1" s="1"/>
  <c r="D10" i="1"/>
  <c r="E10" i="1" s="1"/>
</calcChain>
</file>

<file path=xl/sharedStrings.xml><?xml version="1.0" encoding="utf-8"?>
<sst xmlns="http://schemas.openxmlformats.org/spreadsheetml/2006/main" count="37" uniqueCount="27">
  <si>
    <t xml:space="preserve">                                                               RESUMEN DE VERIFICACIÓN DE LA EXISTENCIA  DE MATERIALES EN LOS</t>
  </si>
  <si>
    <t xml:space="preserve">                                                               ALMACENES DE ITISA Y PROVEEDORES UBICADOS EN DIVERSOS ESTADOS</t>
  </si>
  <si>
    <t xml:space="preserve">                                                               DE LA REPÚBLICA . </t>
  </si>
  <si>
    <t>PARTIDA</t>
  </si>
  <si>
    <t xml:space="preserve">                     CONCEPTO</t>
  </si>
  <si>
    <t>UNIDAD</t>
  </si>
  <si>
    <t xml:space="preserve">          ALMACEN EN </t>
  </si>
  <si>
    <t xml:space="preserve">              TOTAL</t>
  </si>
  <si>
    <t>CUAUHTEMOC, CHIH.</t>
  </si>
  <si>
    <t>PZA</t>
  </si>
  <si>
    <t>ANCLA P/RIEL 115 LB</t>
  </si>
  <si>
    <t>JGO</t>
  </si>
  <si>
    <t>BALASTO</t>
  </si>
  <si>
    <t>M3.</t>
  </si>
  <si>
    <t>CLAVO DE VÍA</t>
  </si>
  <si>
    <t>DURMIENTE DE MADERA DE ENCINO 7 X 9 X 9</t>
  </si>
  <si>
    <t>HIGHWAY GRADE CROSSING PACKAGE 1 TRACK WITH GATES AND LIGTHS</t>
  </si>
  <si>
    <t>KIT</t>
  </si>
  <si>
    <t>MODULO DE CONCRETO PARA RIEL DE 115 LBS/YD  DE 2.74 ML.</t>
  </si>
  <si>
    <t>PERNO ANTIROBO 5/8"</t>
  </si>
  <si>
    <t>PLACA DE ASIENTO 115 LB</t>
  </si>
  <si>
    <t>PLACA DE ASIENTO 136 LB</t>
  </si>
  <si>
    <t>PLACA DE HULE CENTRAL DE NEOPRENO 106 x 20</t>
  </si>
  <si>
    <t>PLACA DE HULE CENTRAL DE NEOPRENO 38 x 20</t>
  </si>
  <si>
    <t>RONDANA PLANA 5/8"</t>
  </si>
  <si>
    <t>SOLDADURA 115 LB</t>
  </si>
  <si>
    <t>TACHUELAS DEL No.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</si>
</sst>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0.000%"/>
  </numFmts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0"/>
      <name val="Arial"/>
      <family val="2"/>
    </font>
    <font>
      <sz val="11"/>
      <color indexed="20"/>
      <name val="Calibri"/>
      <family val="2"/>
    </font>
    <font>
      <sz val="10"/>
      <name val="Geneva"/>
    </font>
    <font>
      <sz val="9"/>
      <color indexed="8"/>
      <name val="Arial"/>
      <family val="2"/>
    </font>
    <font>
      <sz val="11"/>
      <color indexed="60"/>
      <name val="Calibri"/>
      <family val="2"/>
    </font>
    <font>
      <sz val="10"/>
      <name val="Courier"/>
      <family val="3"/>
    </font>
    <font>
      <sz val="12"/>
      <name val="Arial MT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</fonts>
  <fills count="27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70">
    <xf numFmtId="0" fontId="0" fillId="0" borderId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7" fillId="7" borderId="0" applyNumberFormat="0" applyBorder="0" applyAlignment="0" applyProtection="0"/>
    <xf numFmtId="0" fontId="8" fillId="19" borderId="6" applyNumberFormat="0" applyAlignment="0" applyProtection="0"/>
    <xf numFmtId="0" fontId="9" fillId="20" borderId="7" applyNumberFormat="0" applyAlignment="0" applyProtection="0"/>
    <xf numFmtId="0" fontId="10" fillId="0" borderId="8" applyNumberFormat="0" applyFill="0" applyAlignment="0" applyProtection="0"/>
    <xf numFmtId="0" fontId="11" fillId="0" borderId="0" applyNumberFormat="0" applyFill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24" borderId="0" applyNumberFormat="0" applyBorder="0" applyAlignment="0" applyProtection="0"/>
    <xf numFmtId="0" fontId="12" fillId="10" borderId="6" applyNumberFormat="0" applyAlignment="0" applyProtection="0"/>
    <xf numFmtId="164" fontId="13" fillId="0" borderId="0" applyFont="0" applyFill="0" applyBorder="0" applyAlignment="0" applyProtection="0"/>
    <xf numFmtId="0" fontId="14" fillId="6" borderId="0" applyNumberFormat="0" applyBorder="0" applyAlignment="0" applyProtection="0"/>
    <xf numFmtId="38" fontId="15" fillId="0" borderId="0" applyFont="0" applyFill="0" applyBorder="0" applyAlignment="0" applyProtection="0"/>
    <xf numFmtId="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0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7" fillId="25" borderId="0" applyNumberFormat="0" applyBorder="0" applyAlignment="0" applyProtection="0"/>
    <xf numFmtId="0" fontId="18" fillId="0" borderId="0"/>
    <xf numFmtId="0" fontId="13" fillId="0" borderId="0"/>
    <xf numFmtId="0" fontId="13" fillId="0" borderId="0"/>
    <xf numFmtId="0" fontId="19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5" fillId="0" borderId="9" applyFont="0" applyBorder="0" applyAlignment="0"/>
    <xf numFmtId="0" fontId="13" fillId="26" borderId="10" applyNumberFormat="0" applyFont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" fillId="19" borderId="11" applyNumberFormat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12" applyNumberFormat="0" applyFill="0" applyAlignment="0" applyProtection="0"/>
    <xf numFmtId="0" fontId="24" fillId="0" borderId="13" applyNumberFormat="0" applyFill="0" applyAlignment="0" applyProtection="0"/>
    <xf numFmtId="0" fontId="11" fillId="0" borderId="14" applyNumberFormat="0" applyFill="0" applyAlignment="0" applyProtection="0"/>
    <xf numFmtId="0" fontId="25" fillId="0" borderId="0" applyNumberFormat="0" applyFill="0" applyBorder="0" applyAlignment="0" applyProtection="0"/>
    <xf numFmtId="0" fontId="26" fillId="0" borderId="15" applyNumberFormat="0" applyFill="0" applyAlignment="0" applyProtection="0"/>
  </cellStyleXfs>
  <cellXfs count="17">
    <xf numFmtId="0" fontId="0" fillId="0" borderId="0" xfId="0"/>
    <xf numFmtId="0" fontId="2" fillId="0" borderId="0" xfId="0" applyFont="1"/>
    <xf numFmtId="0" fontId="3" fillId="0" borderId="1" xfId="0" applyFont="1" applyBorder="1"/>
    <xf numFmtId="0" fontId="3" fillId="0" borderId="1" xfId="0" applyFont="1" applyFill="1" applyBorder="1"/>
    <xf numFmtId="0" fontId="3" fillId="0" borderId="2" xfId="0" applyFont="1" applyBorder="1"/>
    <xf numFmtId="0" fontId="3" fillId="0" borderId="3" xfId="0" applyFont="1" applyBorder="1"/>
    <xf numFmtId="0" fontId="3" fillId="0" borderId="2" xfId="0" applyFont="1" applyBorder="1" applyAlignment="1">
      <alignment horizontal="center"/>
    </xf>
    <xf numFmtId="0" fontId="0" fillId="0" borderId="3" xfId="0" applyBorder="1"/>
    <xf numFmtId="0" fontId="0" fillId="0" borderId="2" xfId="0" applyBorder="1"/>
    <xf numFmtId="0" fontId="3" fillId="0" borderId="4" xfId="0" applyFont="1" applyBorder="1"/>
    <xf numFmtId="0" fontId="4" fillId="2" borderId="4" xfId="0" applyFont="1" applyFill="1" applyBorder="1"/>
    <xf numFmtId="0" fontId="4" fillId="0" borderId="4" xfId="0" applyFont="1" applyFill="1" applyBorder="1"/>
    <xf numFmtId="39" fontId="3" fillId="3" borderId="4" xfId="0" applyNumberFormat="1" applyFont="1" applyFill="1" applyBorder="1"/>
    <xf numFmtId="0" fontId="4" fillId="0" borderId="2" xfId="0" applyFont="1" applyFill="1" applyBorder="1"/>
    <xf numFmtId="39" fontId="3" fillId="4" borderId="4" xfId="0" applyNumberFormat="1" applyFont="1" applyFill="1" applyBorder="1"/>
    <xf numFmtId="0" fontId="3" fillId="0" borderId="5" xfId="0" applyFont="1" applyBorder="1"/>
    <xf numFmtId="39" fontId="3" fillId="3" borderId="5" xfId="0" applyNumberFormat="1" applyFont="1" applyFill="1" applyBorder="1"/>
  </cellXfs>
  <cellStyles count="70">
    <cellStyle name="20% - Énfasis1 2" xfId="1"/>
    <cellStyle name="20% - Énfasis2 2" xfId="2"/>
    <cellStyle name="20% - Énfasis3 2" xfId="3"/>
    <cellStyle name="20% - Énfasis4 2" xfId="4"/>
    <cellStyle name="20% - Énfasis5 2" xfId="5"/>
    <cellStyle name="20% - Énfasis6 2" xfId="6"/>
    <cellStyle name="40% - Énfasis1 2" xfId="7"/>
    <cellStyle name="40% - Énfasis2 2" xfId="8"/>
    <cellStyle name="40% - Énfasis3 2" xfId="9"/>
    <cellStyle name="40% - Énfasis4 2" xfId="10"/>
    <cellStyle name="40% - Énfasis5 2" xfId="11"/>
    <cellStyle name="40% - Énfasis6 2" xfId="12"/>
    <cellStyle name="60% - Énfasis1 2" xfId="13"/>
    <cellStyle name="60% - Énfasis2 2" xfId="14"/>
    <cellStyle name="60% - Énfasis3 2" xfId="15"/>
    <cellStyle name="60% - Énfasis4 2" xfId="16"/>
    <cellStyle name="60% - Énfasis5 2" xfId="17"/>
    <cellStyle name="60% - Énfasis6 2" xfId="18"/>
    <cellStyle name="Buena 2" xfId="19"/>
    <cellStyle name="Cálculo 2" xfId="20"/>
    <cellStyle name="Celda de comprobación 2" xfId="21"/>
    <cellStyle name="Celda vinculada 2" xfId="22"/>
    <cellStyle name="Encabezado 4 2" xfId="23"/>
    <cellStyle name="Énfasis1 2" xfId="24"/>
    <cellStyle name="Énfasis2 2" xfId="25"/>
    <cellStyle name="Énfasis3 2" xfId="26"/>
    <cellStyle name="Énfasis4 2" xfId="27"/>
    <cellStyle name="Énfasis5 2" xfId="28"/>
    <cellStyle name="Énfasis6 2" xfId="29"/>
    <cellStyle name="Entrada 2" xfId="30"/>
    <cellStyle name="Euro" xfId="31"/>
    <cellStyle name="Incorrecto 2" xfId="32"/>
    <cellStyle name="Millares [0] 2" xfId="33"/>
    <cellStyle name="Millares 2" xfId="34"/>
    <cellStyle name="Millares 2 2" xfId="35"/>
    <cellStyle name="Millares 3" xfId="36"/>
    <cellStyle name="Millares 4" xfId="37"/>
    <cellStyle name="Millares 5" xfId="38"/>
    <cellStyle name="Millares 6" xfId="39"/>
    <cellStyle name="Moneda [0] 2" xfId="40"/>
    <cellStyle name="Moneda 2" xfId="41"/>
    <cellStyle name="Moneda 2 2" xfId="42"/>
    <cellStyle name="Moneda 3" xfId="43"/>
    <cellStyle name="Moneda 3 2" xfId="44"/>
    <cellStyle name="Neutral 2" xfId="45"/>
    <cellStyle name="No-definido" xfId="46"/>
    <cellStyle name="Normal" xfId="0" builtinId="0"/>
    <cellStyle name="Normal 10" xfId="47"/>
    <cellStyle name="Normal 2" xfId="48"/>
    <cellStyle name="Normal 2 2" xfId="49"/>
    <cellStyle name="Normal 3" xfId="50"/>
    <cellStyle name="Normal 3 2" xfId="51"/>
    <cellStyle name="Normal 4" xfId="52"/>
    <cellStyle name="Normal 4 2" xfId="53"/>
    <cellStyle name="Normal 5" xfId="54"/>
    <cellStyle name="Normal 6" xfId="55"/>
    <cellStyle name="Normal 7" xfId="56"/>
    <cellStyle name="Normal 8" xfId="57"/>
    <cellStyle name="Normal 9" xfId="58"/>
    <cellStyle name="Notas 2" xfId="59"/>
    <cellStyle name="Porcentual 2" xfId="60"/>
    <cellStyle name="Porcentual 3" xfId="61"/>
    <cellStyle name="Salida 2" xfId="62"/>
    <cellStyle name="Texto de advertencia 2" xfId="63"/>
    <cellStyle name="Texto explicativo 2" xfId="64"/>
    <cellStyle name="Título 1 2" xfId="65"/>
    <cellStyle name="Título 2 2" xfId="66"/>
    <cellStyle name="Título 3 2" xfId="67"/>
    <cellStyle name="Título 4" xfId="68"/>
    <cellStyle name="Total 2" xfId="6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VERIFICACI&#211;N%20MATS%20Y%20HERR%20ALMACENES%202012022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DC"/>
      <sheetName val="CUL"/>
      <sheetName val="MTY"/>
      <sheetName val="SLP"/>
      <sheetName val="TLX"/>
      <sheetName val="MAT VÍA"/>
      <sheetName val="RESUMEN ALMACENES"/>
      <sheetName val="SPACENET"/>
      <sheetName val="COMAPO"/>
      <sheetName val="GARFIAS"/>
      <sheetName val="IENSA"/>
      <sheetName val="ASF GUAD"/>
      <sheetName val="RESUMEN PROVEEDORES"/>
    </sheetNames>
    <sheetDataSet>
      <sheetData sheetId="0">
        <row r="6">
          <cell r="E6">
            <v>1232</v>
          </cell>
        </row>
        <row r="7">
          <cell r="E7">
            <v>132</v>
          </cell>
        </row>
        <row r="8">
          <cell r="E8">
            <v>2705</v>
          </cell>
        </row>
        <row r="9">
          <cell r="E9">
            <v>450</v>
          </cell>
        </row>
        <row r="10">
          <cell r="E10">
            <v>8</v>
          </cell>
        </row>
        <row r="11">
          <cell r="E11">
            <v>51</v>
          </cell>
        </row>
        <row r="12">
          <cell r="E12">
            <v>212</v>
          </cell>
        </row>
        <row r="13">
          <cell r="E13">
            <v>20</v>
          </cell>
        </row>
        <row r="14">
          <cell r="E14">
            <v>303</v>
          </cell>
        </row>
        <row r="15">
          <cell r="E15">
            <v>591</v>
          </cell>
        </row>
        <row r="16">
          <cell r="E16">
            <v>805</v>
          </cell>
        </row>
        <row r="17">
          <cell r="E17">
            <v>35</v>
          </cell>
        </row>
        <row r="18">
          <cell r="E18">
            <v>6026</v>
          </cell>
        </row>
        <row r="19">
          <cell r="E19">
            <v>816</v>
          </cell>
        </row>
      </sheetData>
      <sheetData sheetId="1"/>
      <sheetData sheetId="2"/>
      <sheetData sheetId="3"/>
      <sheetData sheetId="4"/>
      <sheetData sheetId="5">
        <row r="82">
          <cell r="I82">
            <v>248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  <pageSetUpPr fitToPage="1"/>
  </sheetPr>
  <dimension ref="A3:E25"/>
  <sheetViews>
    <sheetView tabSelected="1" topLeftCell="B3" workbookViewId="0">
      <pane xSplit="2" ySplit="7" topLeftCell="D10" activePane="bottomRight" state="frozen"/>
      <selection activeCell="B3" sqref="B3"/>
      <selection pane="topRight" activeCell="D3" sqref="D3"/>
      <selection pane="bottomLeft" activeCell="B10" sqref="B10"/>
      <selection pane="bottomRight" activeCell="I17" sqref="I17"/>
    </sheetView>
  </sheetViews>
  <sheetFormatPr baseColWidth="10" defaultRowHeight="15"/>
  <cols>
    <col min="2" max="2" width="49.42578125" customWidth="1"/>
    <col min="4" max="4" width="14.28515625" customWidth="1"/>
  </cols>
  <sheetData>
    <row r="3" spans="1:5">
      <c r="B3" s="1" t="s">
        <v>0</v>
      </c>
      <c r="C3" s="1"/>
      <c r="D3" s="1"/>
    </row>
    <row r="4" spans="1:5">
      <c r="B4" s="1" t="s">
        <v>1</v>
      </c>
      <c r="C4" s="1"/>
      <c r="D4" s="1"/>
    </row>
    <row r="5" spans="1:5">
      <c r="B5" s="1" t="s">
        <v>2</v>
      </c>
      <c r="C5" s="1"/>
      <c r="D5" s="1"/>
    </row>
    <row r="6" spans="1:5" ht="15.75" thickBot="1">
      <c r="B6" s="1"/>
      <c r="C6" s="1"/>
      <c r="D6" s="1"/>
    </row>
    <row r="7" spans="1:5">
      <c r="A7" s="2" t="s">
        <v>3</v>
      </c>
      <c r="B7" s="2" t="s">
        <v>4</v>
      </c>
      <c r="C7" s="2" t="s">
        <v>5</v>
      </c>
      <c r="D7" s="2" t="s">
        <v>6</v>
      </c>
      <c r="E7" s="3" t="s">
        <v>7</v>
      </c>
    </row>
    <row r="8" spans="1:5" ht="15.75" thickBot="1">
      <c r="A8" s="4"/>
      <c r="B8" s="5"/>
      <c r="C8" s="4"/>
      <c r="D8" s="6" t="s">
        <v>8</v>
      </c>
      <c r="E8" s="7"/>
    </row>
    <row r="9" spans="1:5">
      <c r="A9" s="4"/>
      <c r="B9" s="4"/>
      <c r="C9" s="4"/>
      <c r="D9" s="6"/>
      <c r="E9" s="8"/>
    </row>
    <row r="10" spans="1:5">
      <c r="A10" s="9"/>
      <c r="B10" s="11" t="s">
        <v>10</v>
      </c>
      <c r="C10" s="9" t="s">
        <v>9</v>
      </c>
      <c r="D10" s="12">
        <f>[1]CDC!E6</f>
        <v>1232</v>
      </c>
      <c r="E10" s="12">
        <f t="shared" ref="E10:E13" si="0">SUM(D10:D10)</f>
        <v>1232</v>
      </c>
    </row>
    <row r="11" spans="1:5">
      <c r="A11" s="9"/>
      <c r="B11" s="13" t="s">
        <v>12</v>
      </c>
      <c r="C11" s="9" t="s">
        <v>13</v>
      </c>
      <c r="D11" s="14">
        <f>[1]CDC!E7</f>
        <v>132</v>
      </c>
      <c r="E11" s="12">
        <f t="shared" si="0"/>
        <v>132</v>
      </c>
    </row>
    <row r="12" spans="1:5">
      <c r="A12" s="9"/>
      <c r="B12" s="11" t="s">
        <v>14</v>
      </c>
      <c r="C12" s="9" t="s">
        <v>9</v>
      </c>
      <c r="D12" s="12">
        <f>[1]CDC!E8</f>
        <v>2705</v>
      </c>
      <c r="E12" s="12">
        <f t="shared" si="0"/>
        <v>2705</v>
      </c>
    </row>
    <row r="13" spans="1:5">
      <c r="A13" s="9"/>
      <c r="B13" s="9" t="s">
        <v>15</v>
      </c>
      <c r="C13" s="9" t="s">
        <v>9</v>
      </c>
      <c r="D13" s="12">
        <f>[1]CDC!E9</f>
        <v>450</v>
      </c>
      <c r="E13" s="12">
        <f t="shared" si="0"/>
        <v>450</v>
      </c>
    </row>
    <row r="14" spans="1:5">
      <c r="A14" s="9"/>
      <c r="B14" s="10" t="s">
        <v>16</v>
      </c>
      <c r="C14" s="9" t="s">
        <v>17</v>
      </c>
      <c r="D14" s="12">
        <f>[1]CDC!E10</f>
        <v>8</v>
      </c>
      <c r="E14" s="12">
        <f t="shared" ref="E14:E20" si="1">SUM(D14:D14)</f>
        <v>8</v>
      </c>
    </row>
    <row r="15" spans="1:5">
      <c r="A15" s="9"/>
      <c r="B15" s="11" t="s">
        <v>18</v>
      </c>
      <c r="C15" s="9" t="s">
        <v>11</v>
      </c>
      <c r="D15" s="12">
        <f>[1]CDC!E11</f>
        <v>51</v>
      </c>
      <c r="E15" s="12">
        <f t="shared" si="1"/>
        <v>51</v>
      </c>
    </row>
    <row r="16" spans="1:5">
      <c r="A16" s="9"/>
      <c r="B16" s="11" t="s">
        <v>19</v>
      </c>
      <c r="C16" s="9" t="s">
        <v>9</v>
      </c>
      <c r="D16" s="12">
        <f>[1]CDC!E19</f>
        <v>816</v>
      </c>
      <c r="E16" s="12">
        <f t="shared" si="1"/>
        <v>816</v>
      </c>
    </row>
    <row r="17" spans="1:5">
      <c r="A17" s="9"/>
      <c r="B17" s="11" t="s">
        <v>20</v>
      </c>
      <c r="C17" s="9" t="s">
        <v>9</v>
      </c>
      <c r="D17" s="12">
        <f>[1]CDC!E12</f>
        <v>212</v>
      </c>
      <c r="E17" s="12">
        <f t="shared" si="1"/>
        <v>212</v>
      </c>
    </row>
    <row r="18" spans="1:5">
      <c r="A18" s="9"/>
      <c r="B18" s="11" t="s">
        <v>21</v>
      </c>
      <c r="C18" s="9" t="s">
        <v>9</v>
      </c>
      <c r="D18" s="12">
        <f>[1]CDC!E13</f>
        <v>20</v>
      </c>
      <c r="E18" s="12">
        <f t="shared" si="1"/>
        <v>20</v>
      </c>
    </row>
    <row r="19" spans="1:5">
      <c r="A19" s="9"/>
      <c r="B19" s="11" t="s">
        <v>22</v>
      </c>
      <c r="C19" s="9" t="s">
        <v>9</v>
      </c>
      <c r="D19" s="12">
        <f>[1]CDC!E14</f>
        <v>303</v>
      </c>
      <c r="E19" s="12">
        <f t="shared" si="1"/>
        <v>303</v>
      </c>
    </row>
    <row r="20" spans="1:5">
      <c r="A20" s="9"/>
      <c r="B20" s="11" t="s">
        <v>23</v>
      </c>
      <c r="C20" s="9" t="s">
        <v>9</v>
      </c>
      <c r="D20" s="12">
        <f>[1]CDC!E15</f>
        <v>591</v>
      </c>
      <c r="E20" s="12">
        <f t="shared" si="1"/>
        <v>591</v>
      </c>
    </row>
    <row r="21" spans="1:5">
      <c r="A21" s="15"/>
      <c r="B21" s="11" t="s">
        <v>24</v>
      </c>
      <c r="C21" s="9" t="s">
        <v>9</v>
      </c>
      <c r="D21" s="16">
        <f>[1]CDC!E16</f>
        <v>805</v>
      </c>
      <c r="E21" s="12">
        <f t="shared" ref="E21:E23" si="2">SUM(D21:D21)</f>
        <v>805</v>
      </c>
    </row>
    <row r="22" spans="1:5">
      <c r="A22" s="15"/>
      <c r="B22" s="11" t="s">
        <v>25</v>
      </c>
      <c r="C22" s="9" t="s">
        <v>17</v>
      </c>
      <c r="D22" s="16">
        <f>[1]CDC!E17</f>
        <v>35</v>
      </c>
      <c r="E22" s="12">
        <f t="shared" si="2"/>
        <v>35</v>
      </c>
    </row>
    <row r="23" spans="1:5">
      <c r="A23" s="15"/>
      <c r="B23" s="11" t="s">
        <v>26</v>
      </c>
      <c r="C23" s="9" t="s">
        <v>9</v>
      </c>
      <c r="D23" s="16">
        <f>[1]CDC!E18</f>
        <v>6026</v>
      </c>
      <c r="E23" s="12">
        <f t="shared" si="2"/>
        <v>6026</v>
      </c>
    </row>
    <row r="25" spans="1:5">
      <c r="D25">
        <v>14</v>
      </c>
      <c r="E25">
        <v>13386</v>
      </c>
    </row>
  </sheetData>
  <autoFilter ref="A9:E23"/>
  <printOptions horizontalCentered="1"/>
  <pageMargins left="0.70866141732283472" right="0.70866141732283472" top="0.86614173228346458" bottom="0.74803149606299213" header="0.43307086614173229" footer="0.31496062992125984"/>
  <pageSetup fitToHeight="5" orientation="portrait" r:id="rId1"/>
  <headerFooter>
    <oddHeader>&amp;C&amp;"-,Negrita"&amp;14IMPULSORA TLAXCALTECA DE INDUSTRIAS, S.A. DE C.V.
&amp;12CONTRATO DGTFM-10-10
&amp;UINVENTARIO EN ALMACENES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CDC &gt; SCT</vt:lpstr>
      <vt:lpstr>'CDC &gt; SCT'!Área_de_impresión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PRESARIO</dc:creator>
  <cp:lastModifiedBy>Evaristo Ivan Angeles Zermeno</cp:lastModifiedBy>
  <cp:lastPrinted>2012-07-10T22:44:06Z</cp:lastPrinted>
  <dcterms:created xsi:type="dcterms:W3CDTF">2012-03-27T23:09:01Z</dcterms:created>
  <dcterms:modified xsi:type="dcterms:W3CDTF">2012-07-13T16:11:49Z</dcterms:modified>
</cp:coreProperties>
</file>